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9345"/>
  </bookViews>
  <sheets>
    <sheet name="без учета счетов бюджета" sheetId="2" r:id="rId1"/>
  </sheets>
  <definedNames>
    <definedName name="_xlnm.Print_Titles" localSheetId="0">'без учета счетов бюджета'!$6:$6</definedName>
  </definedNames>
  <calcPr calcId="145621"/>
</workbook>
</file>

<file path=xl/calcChain.xml><?xml version="1.0" encoding="utf-8"?>
<calcChain xmlns="http://schemas.openxmlformats.org/spreadsheetml/2006/main">
  <c r="F51" i="2" l="1"/>
  <c r="F46" i="2"/>
  <c r="G46" i="2"/>
  <c r="F47" i="2"/>
  <c r="F48" i="2"/>
  <c r="G48" i="2"/>
  <c r="F49" i="2"/>
  <c r="G49" i="2"/>
  <c r="F50" i="2"/>
  <c r="G50" i="2"/>
  <c r="F52" i="2"/>
  <c r="G52" i="2"/>
  <c r="F53" i="2"/>
  <c r="G53" i="2"/>
  <c r="F54" i="2"/>
  <c r="G54" i="2"/>
  <c r="F55" i="2"/>
  <c r="G55" i="2"/>
  <c r="G21" i="2" l="1"/>
  <c r="F7" i="2"/>
  <c r="F8" i="2"/>
  <c r="G8" i="2"/>
  <c r="F9" i="2"/>
  <c r="G9" i="2"/>
  <c r="F10" i="2"/>
  <c r="G10" i="2"/>
  <c r="F11" i="2"/>
  <c r="G11" i="2"/>
  <c r="F12" i="2"/>
  <c r="G12" i="2"/>
  <c r="F14" i="2"/>
  <c r="G14" i="2"/>
  <c r="F15" i="2"/>
  <c r="G15" i="2"/>
  <c r="F16" i="2"/>
  <c r="G16" i="2"/>
  <c r="F17" i="2"/>
  <c r="G17" i="2"/>
  <c r="F18" i="2"/>
  <c r="F20" i="2"/>
  <c r="G20" i="2"/>
  <c r="F23" i="2"/>
  <c r="G23" i="2"/>
  <c r="F24" i="2"/>
  <c r="G24" i="2"/>
  <c r="F25" i="2"/>
  <c r="G25" i="2"/>
  <c r="F26" i="2"/>
  <c r="G26" i="2"/>
  <c r="F27" i="2"/>
  <c r="G27" i="2"/>
  <c r="F28" i="2"/>
  <c r="G28" i="2"/>
  <c r="F29" i="2"/>
  <c r="G29" i="2"/>
  <c r="F30" i="2"/>
  <c r="G30" i="2"/>
  <c r="F33" i="2"/>
  <c r="G33" i="2"/>
  <c r="F34" i="2"/>
  <c r="G34" i="2"/>
  <c r="F35" i="2"/>
  <c r="G35" i="2"/>
  <c r="F36" i="2"/>
  <c r="G36" i="2"/>
  <c r="F37" i="2"/>
  <c r="G37" i="2"/>
  <c r="F38" i="2"/>
  <c r="G38" i="2"/>
  <c r="F39" i="2"/>
  <c r="G39" i="2"/>
  <c r="F40" i="2"/>
  <c r="G40" i="2"/>
  <c r="F41" i="2"/>
  <c r="G41" i="2"/>
  <c r="F42" i="2"/>
  <c r="G42" i="2"/>
  <c r="F43" i="2"/>
  <c r="G43" i="2"/>
  <c r="F44" i="2"/>
  <c r="G44" i="2"/>
  <c r="F21" i="2" l="1"/>
  <c r="G18" i="2"/>
  <c r="G7" i="2"/>
</calcChain>
</file>

<file path=xl/sharedStrings.xml><?xml version="1.0" encoding="utf-8"?>
<sst xmlns="http://schemas.openxmlformats.org/spreadsheetml/2006/main" count="104" uniqueCount="104">
  <si>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</si>
  <si>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</si>
  <si>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</si>
  <si>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</si>
  <si>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</si>
  <si>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</si>
  <si>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</si>
  <si>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</si>
  <si>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</si>
  <si>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</si>
  <si>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</si>
  <si>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</si>
  <si>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</si>
  <si>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</si>
  <si>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</si>
  <si>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</si>
  <si>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</si>
  <si>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</si>
  <si>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</si>
  <si>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</si>
  <si>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</si>
  <si>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</si>
  <si>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</si>
  <si>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</si>
  <si>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</si>
  <si>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</si>
  <si>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</si>
  <si>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</si>
  <si>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</si>
  <si>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</si>
  <si>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</si>
  <si>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</si>
  <si>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</si>
  <si>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</si>
  <si>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</si>
  <si>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</si>
  <si>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</si>
  <si>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</si>
  <si>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</si>
  <si>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</si>
  <si>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</si>
  <si>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</si>
  <si>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</si>
  <si>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</si>
  <si>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</si>
  <si>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</si>
  <si>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</si>
  <si>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</si>
  <si>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</si>
  <si>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</si>
  <si>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</si>
  <si>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</si>
  <si>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</si>
  <si>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</si>
  <si>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</si>
  <si>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</si>
  <si>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</si>
  <si>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</si>
  <si>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</si>
  <si>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</si>
  <si>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</si>
  <si>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</si>
  <si>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</si>
  <si>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</si>
  <si>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</si>
  <si>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</si>
  <si>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</si>
  <si>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</si>
  <si>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</si>
  <si>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</si>
  <si>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</si>
  <si>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</si>
  <si>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</si>
  <si>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</si>
  <si>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</si>
  <si>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</si>
  <si>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</si>
  <si>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</si>
  <si>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</si>
  <si>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</si>
  <si>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</si>
  <si>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</si>
  <si>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</si>
  <si>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</si>
  <si>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</si>
  <si>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</si>
  <si>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Наименование</t>
  </si>
  <si>
    <t>РзПр</t>
  </si>
  <si>
    <t>Процент исполнения к уточненным бюджетным назначениям</t>
  </si>
  <si>
    <t>Общегосударственные  вопросы</t>
  </si>
  <si>
    <t>(рублей)</t>
  </si>
  <si>
    <t>Уточненные бюджетные назначения на 2023 год</t>
  </si>
  <si>
    <t>Темп роста 2023 к соответствующему периоду 2022 года, %</t>
  </si>
  <si>
    <t>0309</t>
  </si>
  <si>
    <t xml:space="preserve">      Гражданская оборона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</si>
  <si>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</si>
  <si>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</si>
  <si>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</si>
  <si>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</si>
  <si>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Спорт высших достижений</t>
  </si>
  <si>
    <t xml:space="preserve"> Социальное обеспечение населения</t>
  </si>
  <si>
    <t>Кассовое исполнение за 
9 месяцев 2022 года</t>
  </si>
  <si>
    <t>Кассовое исполнение за 
9 месяцев 2023 года</t>
  </si>
  <si>
    <t>Сведения об исполнении бюджета Унечского муниципального района Брянской области за 
9 месяцев 2023 года по расходам в разрезе разделов и подразделов классификации расходов в сравнении с соответствующим периодом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</si>
</sst>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5">
    <xf numFmtId="0" fontId="0" fillId="0" borderId="0" xfId="0"/>
    <xf numFmtId="49" fontId="9" fillId="0" borderId="3" xfId="6" applyNumberFormat="1" applyFont="1" applyFill="1" applyBorder="1" applyAlignment="1" applyProtection="1">
      <alignment horizontal="center" wrapText="1"/>
    </xf>
    <xf numFmtId="4" fontId="9" fillId="0" borderId="3" xfId="6" applyNumberFormat="1" applyFont="1" applyFill="1" applyBorder="1" applyAlignment="1" applyProtection="1">
      <alignment horizontal="center" wrapText="1"/>
    </xf>
    <xf numFmtId="165" fontId="9" fillId="0" borderId="3" xfId="6" applyNumberFormat="1" applyFont="1" applyFill="1" applyBorder="1" applyAlignment="1" applyProtection="1">
      <alignment horizontal="center" wrapText="1"/>
    </xf>
    <xf numFmtId="164" fontId="9" fillId="0" borderId="3" xfId="6" applyNumberFormat="1" applyFont="1" applyFill="1" applyBorder="1" applyAlignment="1" applyProtection="1">
      <alignment horizontal="center" wrapText="1"/>
    </xf>
    <xf numFmtId="1" fontId="9" fillId="0" borderId="3" xfId="8" applyNumberFormat="1" applyFont="1" applyFill="1" applyBorder="1" applyAlignment="1" applyProtection="1">
      <alignment horizontal="center" shrinkToFit="1"/>
    </xf>
    <xf numFmtId="4" fontId="9" fillId="0" borderId="3" xfId="9" applyNumberFormat="1" applyFont="1" applyFill="1" applyBorder="1" applyAlignment="1" applyProtection="1">
      <alignment horizontal="center" wrapText="1" shrinkToFit="1"/>
    </xf>
    <xf numFmtId="0" fontId="9" fillId="0" borderId="3" xfId="6" applyNumberFormat="1" applyFont="1" applyFill="1" applyBorder="1" applyAlignment="1" applyProtection="1">
      <alignment horizontal="center" wrapText="1"/>
    </xf>
    <xf numFmtId="0" fontId="7" fillId="0" borderId="1" xfId="2" applyNumberFormat="1" applyFont="1" applyFill="1" applyAlignment="1" applyProtection="1">
      <alignment horizontal="center"/>
    </xf>
    <xf numFmtId="0" fontId="8" fillId="0" borderId="0" xfId="0" applyFont="1" applyFill="1" applyAlignment="1" applyProtection="1">
      <alignment horizontal="center"/>
      <protection locked="0"/>
    </xf>
    <xf numFmtId="0" fontId="7" fillId="0" borderId="1" xfId="14" applyNumberFormat="1" applyFont="1" applyFill="1" applyAlignment="1" applyProtection="1">
      <alignment horizontal="center" wrapText="1"/>
    </xf>
    <xf numFmtId="0" fontId="9" fillId="0" borderId="3" xfId="6" applyNumberFormat="1" applyFont="1" applyFill="1" applyBorder="1" applyAlignment="1" applyProtection="1">
      <alignment horizontal="left" wrapText="1"/>
    </xf>
    <xf numFmtId="0" fontId="9" fillId="0" borderId="3" xfId="7" applyNumberFormat="1" applyFont="1" applyFill="1" applyBorder="1" applyAlignment="1" applyProtection="1">
      <alignment horizontal="left" wrapText="1"/>
    </xf>
    <xf numFmtId="0" fontId="10" fillId="0" borderId="1" xfId="1" applyNumberFormat="1" applyFont="1" applyFill="1" applyAlignment="1" applyProtection="1">
      <alignment horizontal="center" wrapText="1"/>
    </xf>
    <xf numFmtId="0" fontId="7" fillId="0" borderId="1" xfId="1" applyNumberFormat="1" applyFont="1" applyFill="1" applyAlignment="1" applyProtection="1">
      <alignment horizontal="center" wrapText="1"/>
    </xf>
    <xf numFmtId="0" fontId="7" fillId="0" borderId="1" xfId="14" applyNumberFormat="1" applyFont="1" applyFill="1" applyAlignment="1" applyProtection="1">
      <alignment horizontal="center" wrapText="1"/>
    </xf>
    <xf numFmtId="0" fontId="7" fillId="0" borderId="1" xfId="14" applyFont="1" applyFill="1" applyAlignment="1">
      <alignment horizontal="center" wrapText="1"/>
    </xf>
    <xf numFmtId="0" fontId="9" fillId="0" borderId="3" xfId="11" applyNumberFormat="1" applyFont="1" applyFill="1" applyBorder="1" applyAlignment="1" applyProtection="1">
      <alignment horizontal="center"/>
    </xf>
    <xf numFmtId="0" fontId="9" fillId="0" borderId="3" xfId="11" applyFont="1" applyFill="1" applyBorder="1" applyAlignment="1">
      <alignment horizontal="center"/>
    </xf>
    <xf numFmtId="0" fontId="7" fillId="0" borderId="1" xfId="1" applyFont="1" applyFill="1" applyAlignment="1">
      <alignment horizontal="center" wrapText="1"/>
    </xf>
    <xf numFmtId="0" fontId="10" fillId="0" borderId="1" xfId="4" applyNumberFormat="1" applyFont="1" applyFill="1" applyAlignment="1" applyProtection="1">
      <alignment horizontal="center"/>
    </xf>
    <xf numFmtId="0" fontId="10" fillId="0" borderId="1" xfId="4" applyFont="1" applyFill="1" applyAlignment="1">
      <alignment horizontal="center"/>
    </xf>
    <xf numFmtId="0" fontId="7" fillId="0" borderId="1" xfId="5" applyNumberFormat="1" applyFont="1" applyFill="1" applyAlignment="1" applyProtection="1">
      <alignment horizontal="center"/>
    </xf>
    <xf numFmtId="0" fontId="7" fillId="0" borderId="1" xfId="5" applyFont="1" applyFill="1" applyAlignment="1">
      <alignment horizontal="center"/>
    </xf>
    <xf numFmtId="4" fontId="9" fillId="0" borderId="3" xfId="9" applyNumberFormat="1" applyFont="1" applyFill="1" applyBorder="1" applyAlignment="1" applyProtection="1">
      <alignment horizontal="center" shrinkToFit="1"/>
    </xf>
    <xf numFmtId="4" fontId="9" fillId="0" borderId="3" xfId="12" applyNumberFormat="1" applyFont="1" applyFill="1" applyBorder="1" applyAlignment="1" applyProtection="1">
      <alignment horizontal="center" shrinkToFit="1"/>
    </xf>
    <xf numFmtId="4" fontId="3" fillId="0" borderId="1" xfId="12" applyNumberFormat="1" applyFill="1" applyBorder="1" applyProtection="1">
      <alignment horizontal="right" vertical="top" shrinkToFit="1"/>
    </xf>
    <xf numFmtId="0" fontId="7" fillId="0" borderId="1" xfId="2" applyNumberFormat="1" applyFont="1" applyFill="1" applyBorder="1" applyAlignment="1" applyProtection="1">
      <alignment horizontal="center"/>
    </xf>
    <xf numFmtId="0" fontId="11" fillId="0" borderId="2" xfId="7" applyNumberFormat="1" applyFont="1" applyFill="1" applyAlignment="1" applyProtection="1">
      <alignment horizontal="left" wrapText="1"/>
    </xf>
    <xf numFmtId="4" fontId="9" fillId="0" borderId="2" xfId="9" applyNumberFormat="1" applyFont="1" applyFill="1" applyAlignment="1" applyProtection="1">
      <alignment horizontal="center" shrinkToFit="1"/>
    </xf>
    <xf numFmtId="4" fontId="9" fillId="0" borderId="2" xfId="9" applyNumberFormat="1" applyFont="1" applyFill="1" applyAlignment="1" applyProtection="1">
      <alignment horizontal="right" shrinkToFit="1"/>
    </xf>
    <xf numFmtId="4" fontId="9" fillId="0" borderId="5" xfId="9" applyNumberFormat="1" applyFont="1" applyFill="1" applyBorder="1" applyAlignment="1" applyProtection="1">
      <alignment horizontal="right" shrinkToFit="1"/>
    </xf>
    <xf numFmtId="4" fontId="9" fillId="0" borderId="5" xfId="9" applyNumberFormat="1" applyFont="1" applyFill="1" applyBorder="1" applyAlignment="1" applyProtection="1">
      <alignment horizontal="center" shrinkToFit="1"/>
    </xf>
    <xf numFmtId="4" fontId="9" fillId="0" borderId="3" xfId="9" applyNumberFormat="1" applyFont="1" applyFill="1" applyBorder="1" applyAlignment="1" applyProtection="1">
      <alignment horizontal="right" shrinkToFit="1"/>
    </xf>
    <xf numFmtId="1" fontId="9" fillId="0" borderId="4" xfId="8" applyNumberFormat="1" applyFont="1" applyFill="1" applyBorder="1" applyAlignment="1" applyProtection="1">
      <alignment horizontal="center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showGridLines="0" tabSelected="1" zoomScaleNormal="100" zoomScaleSheetLayoutView="100" workbookViewId="0">
      <pane ySplit="6" topLeftCell="A46" activePane="bottomLeft" state="frozen"/>
      <selection pane="bottomLeft" activeCell="A57" sqref="A57:D57"/>
    </sheetView>
  </sheetViews>
  <sheetFormatPr defaultColWidth="9.140625" defaultRowHeight="15" outlineLevelRow="1" x14ac:dyDescent="0.25"/>
  <cols>
    <col min="1" max="1" width="41.140625" style="9" customWidth="1"/>
    <col min="2" max="2" width="7.7109375" style="9" customWidth="1"/>
    <col min="3" max="3" width="17.42578125" style="9" customWidth="1"/>
    <col min="4" max="4" width="16.42578125" style="9" customWidth="1"/>
    <col min="5" max="5" width="14.7109375" style="9" customWidth="1"/>
    <col min="6" max="6" width="15.42578125" style="9" customWidth="1"/>
    <col min="7" max="7" width="14.28515625" style="9" customWidth="1"/>
    <col min="8" max="16384" width="9.140625" style="9"/>
  </cols>
  <sheetData>
    <row r="1" spans="1:7" x14ac:dyDescent="0.25">
      <c r="A1" s="14"/>
      <c r="B1" s="19"/>
      <c r="C1" s="19"/>
      <c r="D1" s="19"/>
      <c r="E1" s="8"/>
      <c r="F1" s="8"/>
      <c r="G1" s="8"/>
    </row>
    <row r="2" spans="1:7" ht="15.2" customHeight="1" x14ac:dyDescent="0.25">
      <c r="A2" s="13" t="s">
        <v>103</v>
      </c>
      <c r="B2" s="14"/>
      <c r="C2" s="14"/>
      <c r="D2" s="14"/>
      <c r="E2" s="14"/>
      <c r="F2" s="14"/>
      <c r="G2" s="14"/>
    </row>
    <row r="3" spans="1:7" ht="34.5" customHeight="1" x14ac:dyDescent="0.25">
      <c r="A3" s="14"/>
      <c r="B3" s="14"/>
      <c r="C3" s="14"/>
      <c r="D3" s="14"/>
      <c r="E3" s="14"/>
      <c r="F3" s="14"/>
      <c r="G3" s="14"/>
    </row>
    <row r="4" spans="1:7" ht="15.75" customHeight="1" x14ac:dyDescent="0.25">
      <c r="A4" s="20"/>
      <c r="B4" s="21"/>
      <c r="C4" s="21"/>
      <c r="D4" s="21"/>
      <c r="E4" s="21"/>
      <c r="F4" s="21"/>
      <c r="G4" s="21"/>
    </row>
    <row r="5" spans="1:7" ht="12.75" customHeight="1" x14ac:dyDescent="0.25">
      <c r="A5" s="22" t="s">
        <v>90</v>
      </c>
      <c r="B5" s="23"/>
      <c r="C5" s="23"/>
      <c r="D5" s="23"/>
      <c r="E5" s="23"/>
      <c r="F5" s="23"/>
      <c r="G5" s="23"/>
    </row>
    <row r="6" spans="1:7" ht="71.25" customHeight="1" x14ac:dyDescent="0.25">
      <c r="A6" s="7" t="s">
        <v>86</v>
      </c>
      <c r="B6" s="7" t="s">
        <v>87</v>
      </c>
      <c r="C6" s="7" t="s">
        <v>101</v>
      </c>
      <c r="D6" s="7" t="s">
        <v>91</v>
      </c>
      <c r="E6" s="7" t="s">
        <v>102</v>
      </c>
      <c r="F6" s="7" t="s">
        <v>88</v>
      </c>
      <c r="G6" s="7" t="s">
        <v>92</v>
      </c>
    </row>
    <row r="7" spans="1:7" ht="29.25" customHeight="1" x14ac:dyDescent="0.25">
      <c r="A7" s="11" t="s">
        <v>89</v>
      </c>
      <c r="B7" s="1" t="s">
        <v>0</v>
      </c>
      <c r="C7" s="24">
        <v>30001382.100000001</v>
      </c>
      <c r="D7" s="2">
        <v>61848737.329999998</v>
      </c>
      <c r="E7" s="2">
        <v>35787525.619999997</v>
      </c>
      <c r="F7" s="3">
        <f>E7/D7*100</f>
        <v>57.862985025954771</v>
      </c>
      <c r="G7" s="4">
        <f>E7/C7*100</f>
        <v>119.28625654882745</v>
      </c>
    </row>
    <row r="8" spans="1:7" ht="45" outlineLevel="1" x14ac:dyDescent="0.25">
      <c r="A8" s="12" t="s">
        <v>1</v>
      </c>
      <c r="B8" s="5" t="s">
        <v>2</v>
      </c>
      <c r="C8" s="24">
        <v>1037766.95</v>
      </c>
      <c r="D8" s="29">
        <v>1573260</v>
      </c>
      <c r="E8" s="29">
        <v>1108180.1399999999</v>
      </c>
      <c r="F8" s="3">
        <f t="shared" ref="F8:F55" si="0">E8/D8*100</f>
        <v>70.438461538461524</v>
      </c>
      <c r="G8" s="4">
        <f t="shared" ref="G8:G55" si="1">E8/C8*100</f>
        <v>106.78506768788503</v>
      </c>
    </row>
    <row r="9" spans="1:7" ht="63" customHeight="1" outlineLevel="1" x14ac:dyDescent="0.25">
      <c r="A9" s="12" t="s">
        <v>3</v>
      </c>
      <c r="B9" s="5" t="s">
        <v>4</v>
      </c>
      <c r="C9" s="24">
        <v>1127102.3500000001</v>
      </c>
      <c r="D9" s="29">
        <v>1717769</v>
      </c>
      <c r="E9" s="29">
        <v>1000104.91</v>
      </c>
      <c r="F9" s="3">
        <f t="shared" si="0"/>
        <v>58.221152553108134</v>
      </c>
      <c r="G9" s="4">
        <f t="shared" si="1"/>
        <v>88.732395065984903</v>
      </c>
    </row>
    <row r="10" spans="1:7" ht="75" outlineLevel="1" x14ac:dyDescent="0.25">
      <c r="A10" s="12" t="s">
        <v>5</v>
      </c>
      <c r="B10" s="5" t="s">
        <v>6</v>
      </c>
      <c r="C10" s="24">
        <v>17342995.219999999</v>
      </c>
      <c r="D10" s="29">
        <v>37724930</v>
      </c>
      <c r="E10" s="29">
        <v>22141093.390000001</v>
      </c>
      <c r="F10" s="3">
        <f t="shared" si="0"/>
        <v>58.690879983077501</v>
      </c>
      <c r="G10" s="4">
        <f t="shared" si="1"/>
        <v>127.66591415805051</v>
      </c>
    </row>
    <row r="11" spans="1:7" outlineLevel="1" x14ac:dyDescent="0.25">
      <c r="A11" s="12" t="s">
        <v>7</v>
      </c>
      <c r="B11" s="5" t="s">
        <v>8</v>
      </c>
      <c r="C11" s="24">
        <v>160507</v>
      </c>
      <c r="D11" s="29">
        <v>4224</v>
      </c>
      <c r="E11" s="29">
        <v>4224</v>
      </c>
      <c r="F11" s="3">
        <f t="shared" si="0"/>
        <v>100</v>
      </c>
      <c r="G11" s="4">
        <f t="shared" si="1"/>
        <v>2.6316609244456628</v>
      </c>
    </row>
    <row r="12" spans="1:7" ht="60" outlineLevel="1" x14ac:dyDescent="0.25">
      <c r="A12" s="12" t="s">
        <v>9</v>
      </c>
      <c r="B12" s="5" t="s">
        <v>10</v>
      </c>
      <c r="C12" s="24">
        <v>5449971.1699999999</v>
      </c>
      <c r="D12" s="29">
        <v>9787510</v>
      </c>
      <c r="E12" s="29">
        <v>5713179.5199999996</v>
      </c>
      <c r="F12" s="3">
        <f t="shared" si="0"/>
        <v>58.372144907131641</v>
      </c>
      <c r="G12" s="4">
        <f t="shared" si="1"/>
        <v>104.82953655697962</v>
      </c>
    </row>
    <row r="13" spans="1:7" outlineLevel="1" x14ac:dyDescent="0.25">
      <c r="A13" s="12" t="s">
        <v>11</v>
      </c>
      <c r="B13" s="5" t="s">
        <v>12</v>
      </c>
      <c r="C13" s="24">
        <v>0</v>
      </c>
      <c r="D13" s="29">
        <v>1000000</v>
      </c>
      <c r="E13" s="29">
        <v>0</v>
      </c>
      <c r="F13" s="3">
        <v>0</v>
      </c>
      <c r="G13" s="4"/>
    </row>
    <row r="14" spans="1:7" outlineLevel="1" x14ac:dyDescent="0.25">
      <c r="A14" s="12" t="s">
        <v>13</v>
      </c>
      <c r="B14" s="5" t="s">
        <v>14</v>
      </c>
      <c r="C14" s="24">
        <v>4883039.41</v>
      </c>
      <c r="D14" s="29">
        <v>10041044.33</v>
      </c>
      <c r="E14" s="29">
        <v>5820743.6600000001</v>
      </c>
      <c r="F14" s="3">
        <f t="shared" si="0"/>
        <v>57.969504652112214</v>
      </c>
      <c r="G14" s="4">
        <f t="shared" si="1"/>
        <v>119.20329064065449</v>
      </c>
    </row>
    <row r="15" spans="1:7" x14ac:dyDescent="0.25">
      <c r="A15" s="12" t="s">
        <v>15</v>
      </c>
      <c r="B15" s="5" t="s">
        <v>16</v>
      </c>
      <c r="C15" s="24">
        <v>608064</v>
      </c>
      <c r="D15" s="6">
        <v>1169592</v>
      </c>
      <c r="E15" s="6">
        <v>699699</v>
      </c>
      <c r="F15" s="3">
        <f t="shared" si="0"/>
        <v>59.824195103933675</v>
      </c>
      <c r="G15" s="4">
        <f t="shared" si="1"/>
        <v>115.0699597410799</v>
      </c>
    </row>
    <row r="16" spans="1:7" ht="30" outlineLevel="1" x14ac:dyDescent="0.25">
      <c r="A16" s="12" t="s">
        <v>17</v>
      </c>
      <c r="B16" s="5" t="s">
        <v>18</v>
      </c>
      <c r="C16" s="24">
        <v>603694.5</v>
      </c>
      <c r="D16" s="29">
        <v>919592</v>
      </c>
      <c r="E16" s="29">
        <v>689694</v>
      </c>
      <c r="F16" s="3">
        <f t="shared" si="0"/>
        <v>75</v>
      </c>
      <c r="G16" s="4">
        <f t="shared" si="1"/>
        <v>114.24553312975354</v>
      </c>
    </row>
    <row r="17" spans="1:7" ht="19.5" customHeight="1" outlineLevel="1" x14ac:dyDescent="0.25">
      <c r="A17" s="12" t="s">
        <v>19</v>
      </c>
      <c r="B17" s="5" t="s">
        <v>20</v>
      </c>
      <c r="C17" s="24">
        <v>4369.5</v>
      </c>
      <c r="D17" s="29">
        <v>250000</v>
      </c>
      <c r="E17" s="29">
        <v>10005</v>
      </c>
      <c r="F17" s="3">
        <f t="shared" si="0"/>
        <v>4.0019999999999998</v>
      </c>
      <c r="G17" s="4">
        <f t="shared" si="1"/>
        <v>228.97356676965325</v>
      </c>
    </row>
    <row r="18" spans="1:7" ht="51.75" customHeight="1" x14ac:dyDescent="0.25">
      <c r="A18" s="12" t="s">
        <v>21</v>
      </c>
      <c r="B18" s="5" t="s">
        <v>22</v>
      </c>
      <c r="C18" s="24">
        <v>2768447.3</v>
      </c>
      <c r="D18" s="6">
        <v>5540350</v>
      </c>
      <c r="E18" s="6">
        <v>3495004.25</v>
      </c>
      <c r="F18" s="3">
        <f t="shared" si="0"/>
        <v>63.082733942801447</v>
      </c>
      <c r="G18" s="4">
        <f t="shared" si="1"/>
        <v>126.24420374554359</v>
      </c>
    </row>
    <row r="19" spans="1:7" x14ac:dyDescent="0.25">
      <c r="A19" s="12" t="s">
        <v>94</v>
      </c>
      <c r="B19" s="5" t="s">
        <v>93</v>
      </c>
      <c r="C19" s="24">
        <v>0</v>
      </c>
      <c r="D19" s="29">
        <v>500000</v>
      </c>
      <c r="E19" s="29">
        <v>0</v>
      </c>
      <c r="F19" s="3">
        <v>0</v>
      </c>
      <c r="G19" s="4">
        <v>0</v>
      </c>
    </row>
    <row r="20" spans="1:7" ht="60" outlineLevel="1" x14ac:dyDescent="0.25">
      <c r="A20" s="12" t="s">
        <v>23</v>
      </c>
      <c r="B20" s="5" t="s">
        <v>24</v>
      </c>
      <c r="C20" s="24">
        <v>2768447.3</v>
      </c>
      <c r="D20" s="29">
        <v>5040350</v>
      </c>
      <c r="E20" s="29">
        <v>3495004.25</v>
      </c>
      <c r="F20" s="3">
        <f t="shared" si="0"/>
        <v>69.340507107641329</v>
      </c>
      <c r="G20" s="4">
        <f t="shared" si="1"/>
        <v>126.24420374554359</v>
      </c>
    </row>
    <row r="21" spans="1:7" x14ac:dyDescent="0.25">
      <c r="A21" s="12" t="s">
        <v>25</v>
      </c>
      <c r="B21" s="5" t="s">
        <v>26</v>
      </c>
      <c r="C21" s="24">
        <v>25528674.140000001</v>
      </c>
      <c r="D21" s="6">
        <v>54018761.100000001</v>
      </c>
      <c r="E21" s="6">
        <v>18202011.850000001</v>
      </c>
      <c r="F21" s="3">
        <f t="shared" si="0"/>
        <v>33.695722521855473</v>
      </c>
      <c r="G21" s="4">
        <f t="shared" si="1"/>
        <v>71.300263187111213</v>
      </c>
    </row>
    <row r="22" spans="1:7" outlineLevel="1" x14ac:dyDescent="0.25">
      <c r="A22" s="12" t="s">
        <v>27</v>
      </c>
      <c r="B22" s="5" t="s">
        <v>28</v>
      </c>
      <c r="C22" s="24"/>
      <c r="D22" s="29">
        <v>1752100.85</v>
      </c>
      <c r="E22" s="29"/>
      <c r="F22" s="3"/>
      <c r="G22" s="4"/>
    </row>
    <row r="23" spans="1:7" outlineLevel="1" x14ac:dyDescent="0.25">
      <c r="A23" s="12" t="s">
        <v>29</v>
      </c>
      <c r="B23" s="5" t="s">
        <v>30</v>
      </c>
      <c r="C23" s="24">
        <v>4625457</v>
      </c>
      <c r="D23" s="29">
        <v>10458000</v>
      </c>
      <c r="E23" s="29">
        <v>6312156</v>
      </c>
      <c r="F23" s="3">
        <f t="shared" si="0"/>
        <v>60.357200229489379</v>
      </c>
      <c r="G23" s="4">
        <f t="shared" si="1"/>
        <v>136.46556437558496</v>
      </c>
    </row>
    <row r="24" spans="1:7" outlineLevel="1" x14ac:dyDescent="0.25">
      <c r="A24" s="12" t="s">
        <v>31</v>
      </c>
      <c r="B24" s="5" t="s">
        <v>32</v>
      </c>
      <c r="C24" s="24">
        <v>16423771.279999999</v>
      </c>
      <c r="D24" s="29">
        <v>24903251.309999999</v>
      </c>
      <c r="E24" s="29">
        <v>7257154.2699999996</v>
      </c>
      <c r="F24" s="3">
        <f t="shared" si="0"/>
        <v>29.141392742906071</v>
      </c>
      <c r="G24" s="4">
        <f t="shared" si="1"/>
        <v>44.186893170129437</v>
      </c>
    </row>
    <row r="25" spans="1:7" ht="30" outlineLevel="1" x14ac:dyDescent="0.25">
      <c r="A25" s="12" t="s">
        <v>33</v>
      </c>
      <c r="B25" s="5" t="s">
        <v>34</v>
      </c>
      <c r="C25" s="24">
        <v>4479445.8600000003</v>
      </c>
      <c r="D25" s="29">
        <v>16905408.940000001</v>
      </c>
      <c r="E25" s="29">
        <v>4632701.58</v>
      </c>
      <c r="F25" s="3">
        <f t="shared" si="0"/>
        <v>27.403664687687819</v>
      </c>
      <c r="G25" s="4">
        <f t="shared" si="1"/>
        <v>103.4213097956719</v>
      </c>
    </row>
    <row r="26" spans="1:7" ht="30" x14ac:dyDescent="0.25">
      <c r="A26" s="12" t="s">
        <v>35</v>
      </c>
      <c r="B26" s="5" t="s">
        <v>36</v>
      </c>
      <c r="C26" s="24">
        <v>22358343.760000002</v>
      </c>
      <c r="D26" s="6">
        <v>60803687.899999999</v>
      </c>
      <c r="E26" s="6">
        <v>56029295.399999999</v>
      </c>
      <c r="F26" s="3">
        <f t="shared" si="0"/>
        <v>92.14785703812548</v>
      </c>
      <c r="G26" s="4">
        <f t="shared" si="1"/>
        <v>250.59680628150426</v>
      </c>
    </row>
    <row r="27" spans="1:7" outlineLevel="1" x14ac:dyDescent="0.25">
      <c r="A27" s="12" t="s">
        <v>37</v>
      </c>
      <c r="B27" s="5" t="s">
        <v>38</v>
      </c>
      <c r="C27" s="24">
        <v>252335.59</v>
      </c>
      <c r="D27" s="29">
        <v>428400</v>
      </c>
      <c r="E27" s="29">
        <v>259874.27</v>
      </c>
      <c r="F27" s="3">
        <f t="shared" si="0"/>
        <v>60.661594304388423</v>
      </c>
      <c r="G27" s="4">
        <f t="shared" si="1"/>
        <v>102.98756112841632</v>
      </c>
    </row>
    <row r="28" spans="1:7" outlineLevel="1" x14ac:dyDescent="0.25">
      <c r="A28" s="12" t="s">
        <v>39</v>
      </c>
      <c r="B28" s="5" t="s">
        <v>40</v>
      </c>
      <c r="C28" s="24">
        <v>705085.65</v>
      </c>
      <c r="D28" s="29">
        <v>1236578</v>
      </c>
      <c r="E28" s="29">
        <v>503491.64</v>
      </c>
      <c r="F28" s="3">
        <f t="shared" si="0"/>
        <v>40.716529001809839</v>
      </c>
      <c r="G28" s="4">
        <f t="shared" si="1"/>
        <v>71.408578518084994</v>
      </c>
    </row>
    <row r="29" spans="1:7" outlineLevel="1" x14ac:dyDescent="0.25">
      <c r="A29" s="12" t="s">
        <v>41</v>
      </c>
      <c r="B29" s="5" t="s">
        <v>42</v>
      </c>
      <c r="C29" s="24">
        <v>678900.31</v>
      </c>
      <c r="D29" s="29">
        <v>1293023.45</v>
      </c>
      <c r="E29" s="29">
        <v>619577.46</v>
      </c>
      <c r="F29" s="3">
        <f t="shared" si="0"/>
        <v>47.916954638371017</v>
      </c>
      <c r="G29" s="4">
        <f t="shared" si="1"/>
        <v>91.261920325238904</v>
      </c>
    </row>
    <row r="30" spans="1:7" ht="30" outlineLevel="1" x14ac:dyDescent="0.25">
      <c r="A30" s="12" t="s">
        <v>43</v>
      </c>
      <c r="B30" s="5" t="s">
        <v>44</v>
      </c>
      <c r="C30" s="24">
        <v>20722022.210000001</v>
      </c>
      <c r="D30" s="29">
        <v>57845686.450000003</v>
      </c>
      <c r="E30" s="29">
        <v>54646352.030000001</v>
      </c>
      <c r="F30" s="3">
        <f t="shared" si="0"/>
        <v>94.469191021243375</v>
      </c>
      <c r="G30" s="4">
        <f t="shared" si="1"/>
        <v>263.71148277038736</v>
      </c>
    </row>
    <row r="31" spans="1:7" outlineLevel="1" x14ac:dyDescent="0.25">
      <c r="A31" s="28" t="s">
        <v>95</v>
      </c>
      <c r="B31" s="34" t="s">
        <v>96</v>
      </c>
      <c r="C31" s="24">
        <v>0</v>
      </c>
      <c r="D31" s="29">
        <v>371000</v>
      </c>
      <c r="E31" s="29">
        <v>48723.72</v>
      </c>
      <c r="F31" s="3">
        <v>0</v>
      </c>
      <c r="G31" s="4">
        <v>0</v>
      </c>
    </row>
    <row r="32" spans="1:7" ht="29.25" outlineLevel="1" x14ac:dyDescent="0.25">
      <c r="A32" s="28" t="s">
        <v>97</v>
      </c>
      <c r="B32" s="34" t="s">
        <v>98</v>
      </c>
      <c r="C32" s="24">
        <v>0</v>
      </c>
      <c r="D32" s="29">
        <v>371000</v>
      </c>
      <c r="E32" s="29">
        <v>48723.72</v>
      </c>
      <c r="F32" s="3">
        <v>0</v>
      </c>
      <c r="G32" s="4">
        <v>0</v>
      </c>
    </row>
    <row r="33" spans="1:7" x14ac:dyDescent="0.25">
      <c r="A33" s="12" t="s">
        <v>45</v>
      </c>
      <c r="B33" s="5" t="s">
        <v>46</v>
      </c>
      <c r="C33" s="24">
        <v>416068848.27999997</v>
      </c>
      <c r="D33" s="6">
        <v>652586911.33000004</v>
      </c>
      <c r="E33" s="6">
        <v>465728932.06</v>
      </c>
      <c r="F33" s="3">
        <f t="shared" si="0"/>
        <v>71.366575696534355</v>
      </c>
      <c r="G33" s="4">
        <f t="shared" si="1"/>
        <v>111.93554479872536</v>
      </c>
    </row>
    <row r="34" spans="1:7" outlineLevel="1" x14ac:dyDescent="0.25">
      <c r="A34" s="12" t="s">
        <v>47</v>
      </c>
      <c r="B34" s="5" t="s">
        <v>48</v>
      </c>
      <c r="C34" s="24">
        <v>76408127.829999998</v>
      </c>
      <c r="D34" s="29">
        <v>119591645</v>
      </c>
      <c r="E34" s="29">
        <v>82500526.75</v>
      </c>
      <c r="F34" s="3">
        <f t="shared" si="0"/>
        <v>68.98519269469034</v>
      </c>
      <c r="G34" s="4">
        <f t="shared" si="1"/>
        <v>107.97349587409725</v>
      </c>
    </row>
    <row r="35" spans="1:7" outlineLevel="1" x14ac:dyDescent="0.25">
      <c r="A35" s="12" t="s">
        <v>49</v>
      </c>
      <c r="B35" s="5" t="s">
        <v>50</v>
      </c>
      <c r="C35" s="24">
        <v>281484011.07999998</v>
      </c>
      <c r="D35" s="29">
        <v>438558575.32999998</v>
      </c>
      <c r="E35" s="29">
        <v>315432664.49000001</v>
      </c>
      <c r="F35" s="3">
        <f t="shared" si="0"/>
        <v>71.924865282282525</v>
      </c>
      <c r="G35" s="4">
        <f t="shared" si="1"/>
        <v>112.06059743135874</v>
      </c>
    </row>
    <row r="36" spans="1:7" outlineLevel="1" x14ac:dyDescent="0.25">
      <c r="A36" s="12" t="s">
        <v>51</v>
      </c>
      <c r="B36" s="5" t="s">
        <v>52</v>
      </c>
      <c r="C36" s="24">
        <v>24676502.800000001</v>
      </c>
      <c r="D36" s="29">
        <v>40169883</v>
      </c>
      <c r="E36" s="29">
        <v>30916059.52</v>
      </c>
      <c r="F36" s="3">
        <f t="shared" si="0"/>
        <v>76.963279977688757</v>
      </c>
      <c r="G36" s="4">
        <f t="shared" si="1"/>
        <v>125.28541734852314</v>
      </c>
    </row>
    <row r="37" spans="1:7" ht="33.75" customHeight="1" outlineLevel="1" x14ac:dyDescent="0.25">
      <c r="A37" s="12" t="s">
        <v>53</v>
      </c>
      <c r="B37" s="5" t="s">
        <v>54</v>
      </c>
      <c r="C37" s="24">
        <v>39333.300000000003</v>
      </c>
      <c r="D37" s="29">
        <v>150000</v>
      </c>
      <c r="E37" s="29">
        <v>48782.8</v>
      </c>
      <c r="F37" s="3">
        <f t="shared" si="0"/>
        <v>32.521866666666668</v>
      </c>
      <c r="G37" s="4">
        <f t="shared" si="1"/>
        <v>124.02417290184144</v>
      </c>
    </row>
    <row r="38" spans="1:7" outlineLevel="1" x14ac:dyDescent="0.25">
      <c r="A38" s="12" t="s">
        <v>55</v>
      </c>
      <c r="B38" s="5" t="s">
        <v>56</v>
      </c>
      <c r="C38" s="24">
        <v>1771770.14</v>
      </c>
      <c r="D38" s="29">
        <v>200000</v>
      </c>
      <c r="E38" s="29">
        <v>88153</v>
      </c>
      <c r="F38" s="3">
        <f t="shared" si="0"/>
        <v>44.076500000000003</v>
      </c>
      <c r="G38" s="4">
        <f t="shared" si="1"/>
        <v>4.9754196670229467</v>
      </c>
    </row>
    <row r="39" spans="1:7" ht="20.25" customHeight="1" outlineLevel="1" x14ac:dyDescent="0.25">
      <c r="A39" s="12" t="s">
        <v>57</v>
      </c>
      <c r="B39" s="5" t="s">
        <v>58</v>
      </c>
      <c r="C39" s="24">
        <v>31689103.129999999</v>
      </c>
      <c r="D39" s="29">
        <v>53916808</v>
      </c>
      <c r="E39" s="29">
        <v>36742745.5</v>
      </c>
      <c r="F39" s="3">
        <f t="shared" si="0"/>
        <v>68.147108226436544</v>
      </c>
      <c r="G39" s="4">
        <f t="shared" si="1"/>
        <v>115.94757147044572</v>
      </c>
    </row>
    <row r="40" spans="1:7" x14ac:dyDescent="0.25">
      <c r="A40" s="12" t="s">
        <v>59</v>
      </c>
      <c r="B40" s="5" t="s">
        <v>60</v>
      </c>
      <c r="C40" s="24">
        <v>51290910.880000003</v>
      </c>
      <c r="D40" s="29">
        <v>92005045</v>
      </c>
      <c r="E40" s="29">
        <v>58890945.030000001</v>
      </c>
      <c r="F40" s="3">
        <f t="shared" si="0"/>
        <v>64.008386746618086</v>
      </c>
      <c r="G40" s="4">
        <f t="shared" si="1"/>
        <v>114.81750668803876</v>
      </c>
    </row>
    <row r="41" spans="1:7" outlineLevel="1" x14ac:dyDescent="0.25">
      <c r="A41" s="12" t="s">
        <v>61</v>
      </c>
      <c r="B41" s="5" t="s">
        <v>62</v>
      </c>
      <c r="C41" s="24">
        <v>48675155.450000003</v>
      </c>
      <c r="D41" s="29">
        <v>87318266</v>
      </c>
      <c r="E41" s="29">
        <v>56006923.020000003</v>
      </c>
      <c r="F41" s="3">
        <f t="shared" si="0"/>
        <v>64.141130585437878</v>
      </c>
      <c r="G41" s="4">
        <f t="shared" si="1"/>
        <v>115.06264849535268</v>
      </c>
    </row>
    <row r="42" spans="1:7" ht="30" outlineLevel="1" x14ac:dyDescent="0.25">
      <c r="A42" s="12" t="s">
        <v>63</v>
      </c>
      <c r="B42" s="5" t="s">
        <v>64</v>
      </c>
      <c r="C42" s="24">
        <v>2615755.4300000002</v>
      </c>
      <c r="D42" s="29">
        <v>4686779</v>
      </c>
      <c r="E42" s="29">
        <v>2884022.01</v>
      </c>
      <c r="F42" s="3">
        <f t="shared" si="0"/>
        <v>61.535267824661666</v>
      </c>
      <c r="G42" s="4">
        <f t="shared" si="1"/>
        <v>110.25579750015082</v>
      </c>
    </row>
    <row r="43" spans="1:7" x14ac:dyDescent="0.25">
      <c r="A43" s="12" t="s">
        <v>65</v>
      </c>
      <c r="B43" s="5" t="s">
        <v>66</v>
      </c>
      <c r="C43" s="24">
        <v>26039758.73</v>
      </c>
      <c r="D43" s="29">
        <v>102699695.98999999</v>
      </c>
      <c r="E43" s="29">
        <v>54438275.289999999</v>
      </c>
      <c r="F43" s="3">
        <f t="shared" si="0"/>
        <v>53.007240932145237</v>
      </c>
      <c r="G43" s="4">
        <f t="shared" si="1"/>
        <v>209.05829372098793</v>
      </c>
    </row>
    <row r="44" spans="1:7" outlineLevel="1" x14ac:dyDescent="0.25">
      <c r="A44" s="12" t="s">
        <v>67</v>
      </c>
      <c r="B44" s="5" t="s">
        <v>68</v>
      </c>
      <c r="C44" s="24">
        <v>2371623.12</v>
      </c>
      <c r="D44" s="29">
        <v>3339500</v>
      </c>
      <c r="E44" s="29">
        <v>2483800.52</v>
      </c>
      <c r="F44" s="3">
        <f t="shared" si="0"/>
        <v>74.376419224434798</v>
      </c>
      <c r="G44" s="4">
        <f t="shared" si="1"/>
        <v>104.72998424808743</v>
      </c>
    </row>
    <row r="45" spans="1:7" outlineLevel="1" x14ac:dyDescent="0.25">
      <c r="A45" s="12" t="s">
        <v>100</v>
      </c>
      <c r="B45" s="5">
        <v>1003</v>
      </c>
      <c r="C45" s="24">
        <v>28400</v>
      </c>
      <c r="D45" s="29"/>
      <c r="E45" s="29"/>
      <c r="F45" s="3"/>
      <c r="G45" s="4"/>
    </row>
    <row r="46" spans="1:7" outlineLevel="1" x14ac:dyDescent="0.25">
      <c r="A46" s="12" t="s">
        <v>69</v>
      </c>
      <c r="B46" s="5" t="s">
        <v>70</v>
      </c>
      <c r="C46" s="24">
        <v>23639735.609999999</v>
      </c>
      <c r="D46" s="30">
        <v>99232195.989999995</v>
      </c>
      <c r="E46" s="29">
        <v>51904474.770000003</v>
      </c>
      <c r="F46" s="3">
        <f t="shared" si="0"/>
        <v>52.30608297253707</v>
      </c>
      <c r="G46" s="4">
        <f t="shared" si="1"/>
        <v>219.56453162717926</v>
      </c>
    </row>
    <row r="47" spans="1:7" ht="30" outlineLevel="1" x14ac:dyDescent="0.25">
      <c r="A47" s="12" t="s">
        <v>71</v>
      </c>
      <c r="B47" s="5" t="s">
        <v>72</v>
      </c>
      <c r="C47" s="24">
        <v>0</v>
      </c>
      <c r="D47" s="30">
        <v>128000</v>
      </c>
      <c r="E47" s="29">
        <v>50000</v>
      </c>
      <c r="F47" s="3">
        <f t="shared" si="0"/>
        <v>39.0625</v>
      </c>
      <c r="G47" s="4">
        <v>0</v>
      </c>
    </row>
    <row r="48" spans="1:7" ht="16.5" customHeight="1" x14ac:dyDescent="0.25">
      <c r="A48" s="12" t="s">
        <v>73</v>
      </c>
      <c r="B48" s="5" t="s">
        <v>74</v>
      </c>
      <c r="C48" s="24">
        <v>11070777.91</v>
      </c>
      <c r="D48" s="30">
        <v>20130393.23</v>
      </c>
      <c r="E48" s="29">
        <v>12220388.34</v>
      </c>
      <c r="F48" s="3">
        <f t="shared" si="0"/>
        <v>60.706158098234027</v>
      </c>
      <c r="G48" s="4">
        <f t="shared" si="1"/>
        <v>110.38418835013917</v>
      </c>
    </row>
    <row r="49" spans="1:7" outlineLevel="1" x14ac:dyDescent="0.25">
      <c r="A49" s="12" t="s">
        <v>75</v>
      </c>
      <c r="B49" s="5" t="s">
        <v>76</v>
      </c>
      <c r="C49" s="24">
        <v>157855.28</v>
      </c>
      <c r="D49" s="30">
        <v>2729373.23</v>
      </c>
      <c r="E49" s="29">
        <v>42586</v>
      </c>
      <c r="F49" s="3">
        <f t="shared" si="0"/>
        <v>1.56028495963522</v>
      </c>
      <c r="G49" s="4">
        <f t="shared" si="1"/>
        <v>26.977874924424448</v>
      </c>
    </row>
    <row r="50" spans="1:7" outlineLevel="1" x14ac:dyDescent="0.25">
      <c r="A50" s="12" t="s">
        <v>77</v>
      </c>
      <c r="B50" s="5" t="s">
        <v>78</v>
      </c>
      <c r="C50" s="24">
        <v>10912922.630000001</v>
      </c>
      <c r="D50" s="30">
        <v>4838267.3899999997</v>
      </c>
      <c r="E50" s="29">
        <v>4769144.13</v>
      </c>
      <c r="F50" s="3">
        <f t="shared" si="0"/>
        <v>98.571322036833521</v>
      </c>
      <c r="G50" s="4">
        <f t="shared" si="1"/>
        <v>43.701804655789076</v>
      </c>
    </row>
    <row r="51" spans="1:7" outlineLevel="1" x14ac:dyDescent="0.25">
      <c r="A51" s="12" t="s">
        <v>99</v>
      </c>
      <c r="B51" s="5">
        <v>1103</v>
      </c>
      <c r="C51" s="24">
        <v>0</v>
      </c>
      <c r="D51" s="30">
        <v>12562752.609999999</v>
      </c>
      <c r="E51" s="29">
        <v>7408658.21</v>
      </c>
      <c r="F51" s="3">
        <f t="shared" si="0"/>
        <v>58.97320786292233</v>
      </c>
      <c r="G51" s="4">
        <v>0</v>
      </c>
    </row>
    <row r="52" spans="1:7" ht="60" x14ac:dyDescent="0.25">
      <c r="A52" s="12" t="s">
        <v>79</v>
      </c>
      <c r="B52" s="5" t="s">
        <v>80</v>
      </c>
      <c r="C52" s="24">
        <v>3254000</v>
      </c>
      <c r="D52" s="31">
        <v>9280900</v>
      </c>
      <c r="E52" s="32">
        <v>7147423</v>
      </c>
      <c r="F52" s="3">
        <f t="shared" si="0"/>
        <v>77.012175543320154</v>
      </c>
      <c r="G52" s="4">
        <f t="shared" si="1"/>
        <v>219.65036877688999</v>
      </c>
    </row>
    <row r="53" spans="1:7" ht="45" outlineLevel="1" x14ac:dyDescent="0.25">
      <c r="A53" s="12" t="s">
        <v>81</v>
      </c>
      <c r="B53" s="5" t="s">
        <v>82</v>
      </c>
      <c r="C53" s="24">
        <v>1224000</v>
      </c>
      <c r="D53" s="33">
        <v>1770900</v>
      </c>
      <c r="E53" s="24">
        <v>1368423</v>
      </c>
      <c r="F53" s="3">
        <f t="shared" si="0"/>
        <v>77.27274267321701</v>
      </c>
      <c r="G53" s="4">
        <f t="shared" si="1"/>
        <v>111.79926470588235</v>
      </c>
    </row>
    <row r="54" spans="1:7" outlineLevel="1" x14ac:dyDescent="0.25">
      <c r="A54" s="12" t="s">
        <v>83</v>
      </c>
      <c r="B54" s="5" t="s">
        <v>84</v>
      </c>
      <c r="C54" s="24">
        <v>2030000</v>
      </c>
      <c r="D54" s="33">
        <v>7510000</v>
      </c>
      <c r="E54" s="24">
        <v>5779000</v>
      </c>
      <c r="F54" s="3">
        <f t="shared" si="0"/>
        <v>76.950732356857515</v>
      </c>
      <c r="G54" s="4">
        <f t="shared" si="1"/>
        <v>284.67980295566502</v>
      </c>
    </row>
    <row r="55" spans="1:7" ht="15.75" customHeight="1" x14ac:dyDescent="0.25">
      <c r="A55" s="17" t="s">
        <v>85</v>
      </c>
      <c r="B55" s="18"/>
      <c r="C55" s="25">
        <v>588989207.10000002</v>
      </c>
      <c r="D55" s="33">
        <v>1060455073.88</v>
      </c>
      <c r="E55" s="25">
        <v>712688223.55999994</v>
      </c>
      <c r="F55" s="3">
        <f t="shared" si="0"/>
        <v>67.205885578199144</v>
      </c>
      <c r="G55" s="4">
        <f t="shared" si="1"/>
        <v>121.0019156495338</v>
      </c>
    </row>
    <row r="56" spans="1:7" ht="12.75" customHeight="1" x14ac:dyDescent="0.25">
      <c r="A56" s="8"/>
      <c r="B56" s="8"/>
      <c r="D56" s="26"/>
      <c r="E56" s="27"/>
      <c r="F56" s="8"/>
      <c r="G56" s="8"/>
    </row>
    <row r="57" spans="1:7" x14ac:dyDescent="0.25">
      <c r="A57" s="15"/>
      <c r="B57" s="16"/>
      <c r="C57" s="16"/>
      <c r="D57" s="16"/>
      <c r="E57" s="10"/>
      <c r="F57" s="10"/>
      <c r="G57" s="10"/>
    </row>
  </sheetData>
  <mergeCells count="6">
    <mergeCell ref="A2:G3"/>
    <mergeCell ref="A57:D57"/>
    <mergeCell ref="A55:B55"/>
    <mergeCell ref="A1:D1"/>
    <mergeCell ref="A4:G4"/>
    <mergeCell ref="A5:G5"/>
  </mergeCells>
  <pageMargins left="0.59027779999999996" right="0.59027779999999996" top="0.59027779999999996" bottom="0.59027779999999996" header="0.39374999999999999" footer="0.39374999999999999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0.06.2022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ReportCode&gt;1DBB0599ACE24C9D8E809100F0E7E7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B88443-8D24-40B7-93C1-05D5356E08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2023-08-08T08:44:29Z</cp:lastPrinted>
  <dcterms:created xsi:type="dcterms:W3CDTF">2022-07-25T13:21:45Z</dcterms:created>
  <dcterms:modified xsi:type="dcterms:W3CDTF">2023-10-24T12:02:43Z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16_34_37)(11).xlsx</vt:lpwstr>
  </property>
  <property fmtid="{D5CDD505-2E9C-101B-9397-08002B2CF9AE}" pid="4" name="Версия клиента">
    <vt:lpwstr>21.2.27.5240 (.NET 4.0)</vt:lpwstr>
  </property>
  <property fmtid="{D5CDD505-2E9C-101B-9397-08002B2CF9AE}" pid="5" name="Версия базы">
    <vt:lpwstr>21.2.2622.112712824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